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40" windowHeight="11910"/>
  </bookViews>
  <sheets>
    <sheet name="Бюджет_6" sheetId="1" r:id="rId1"/>
  </sheets>
  <definedNames>
    <definedName name="_xlnm.Print_Titles" localSheetId="0">Бюджет_6!$C:$I,Бюджет_6!$6:$10</definedName>
    <definedName name="_xlnm.Print_Area" localSheetId="0">Бюджет_6!$A$1:$I$63</definedName>
  </definedName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1" i="1"/>
  <c r="G22" i="1"/>
  <c r="G23" i="1"/>
  <c r="G25" i="1"/>
  <c r="G26" i="1"/>
  <c r="G27" i="1"/>
  <c r="G28" i="1"/>
  <c r="G29" i="1"/>
  <c r="G31" i="1"/>
  <c r="G32" i="1"/>
  <c r="G33" i="1"/>
  <c r="G34" i="1"/>
  <c r="G36" i="1"/>
  <c r="G37" i="1"/>
  <c r="G38" i="1"/>
  <c r="G39" i="1"/>
  <c r="G40" i="1"/>
  <c r="G41" i="1"/>
  <c r="G42" i="1"/>
  <c r="G44" i="1"/>
  <c r="G45" i="1"/>
  <c r="G47" i="1"/>
  <c r="G49" i="1"/>
  <c r="G50" i="1"/>
  <c r="G51" i="1"/>
  <c r="G53" i="1"/>
  <c r="G54" i="1"/>
  <c r="G55" i="1"/>
  <c r="G56" i="1"/>
  <c r="G58" i="1"/>
  <c r="G59" i="1"/>
  <c r="G60" i="1"/>
  <c r="G61" i="1"/>
  <c r="G62" i="1"/>
  <c r="F59" i="1"/>
  <c r="F57" i="1"/>
  <c r="G57" i="1" s="1"/>
  <c r="F52" i="1"/>
  <c r="G52" i="1" s="1"/>
  <c r="F48" i="1"/>
  <c r="G48" i="1" s="1"/>
  <c r="F46" i="1"/>
  <c r="G46" i="1" s="1"/>
  <c r="F43" i="1"/>
  <c r="G43" i="1" s="1"/>
  <c r="F37" i="1"/>
  <c r="F35" i="1"/>
  <c r="G35" i="1" s="1"/>
  <c r="F30" i="1"/>
  <c r="G30" i="1" s="1"/>
  <c r="F24" i="1"/>
  <c r="G24" i="1" s="1"/>
  <c r="F20" i="1"/>
  <c r="G20" i="1" s="1"/>
  <c r="F18" i="1"/>
  <c r="F11" i="1"/>
  <c r="G11" i="1" s="1"/>
  <c r="F63" i="1" l="1"/>
  <c r="G63" i="1" s="1"/>
</calcChain>
</file>

<file path=xl/sharedStrings.xml><?xml version="1.0" encoding="utf-8"?>
<sst xmlns="http://schemas.openxmlformats.org/spreadsheetml/2006/main" count="169" uniqueCount="80">
  <si>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</si>
  <si>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</si>
  <si>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</si>
  <si>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</si>
  <si>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</si>
  <si>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</si>
  <si>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</si>
  <si>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</si>
  <si>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</si>
  <si>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</si>
  <si>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</si>
  <si>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</si>
  <si>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</si>
  <si>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</si>
  <si>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</si>
  <si>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</si>
  <si>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</si>
  <si>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</si>
  <si>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</si>
  <si>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</si>
  <si>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</si>
  <si>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</si>
  <si>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</si>
  <si>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</si>
  <si>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</si>
  <si>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</si>
  <si>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</si>
  <si>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</si>
  <si>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</si>
  <si>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</si>
  <si>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</si>
  <si>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</si>
  <si>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</si>
  <si>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</si>
  <si>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</si>
  <si>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</si>
  <si>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</si>
  <si>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</si>
  <si>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</si>
  <si>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</si>
  <si>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</si>
  <si>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</si>
  <si>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</si>
  <si>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</si>
  <si>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</si>
  <si>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</si>
  <si>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</si>
  <si>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</si>
  <si>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</si>
  <si>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</si>
  <si>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</si>
  <si>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</si>
  <si>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</si>
  <si>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</si>
  <si>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</si>
  <si>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</si>
  <si>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</si>
  <si>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</si>
  <si>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</si>
  <si>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</si>
  <si>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</si>
  <si>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</si>
  <si>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</si>
  <si>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</si>
  <si>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</si>
  <si>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</si>
  <si>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</si>
  <si>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</si>
  <si>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Сумма на год</t>
  </si>
  <si>
    <t>Пр</t>
  </si>
  <si>
    <t>Рз</t>
  </si>
  <si>
    <t>Наименование показателя</t>
  </si>
  <si>
    <t>(рублей)</t>
  </si>
  <si>
    <t xml:space="preserve">Приложение 8                                                        </t>
  </si>
  <si>
    <t>к решению Думы Советского района</t>
  </si>
  <si>
    <t>Распределение бюджетных ассигнований по разделам и подразделам классификации расходов бюджета Советского района на плановый период 2023 и 2024 годов</t>
  </si>
  <si>
    <t>2024 год</t>
  </si>
  <si>
    <t>изменения</t>
  </si>
  <si>
    <t>сумма на год с учетом изменений</t>
  </si>
  <si>
    <t xml:space="preserve">от "28" декабря 2021 г. №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</si>
</sst>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;[Red]\-#,##0"/>
    <numFmt numFmtId="166" formatCode="00"/>
    <numFmt numFmtId="167" formatCode="#,##0.00;[Red]\-#,##0.00;0.00"/>
    <numFmt numFmtId="168" formatCode="00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5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Font="1" applyFill="1" applyProtection="1">
      <protection hidden="1"/>
    </xf>
    <xf numFmtId="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2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9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3"/>
  <sheetViews>
    <sheetView showGridLines="0" tabSelected="1" view="pageBreakPreview" topLeftCell="C1" zoomScale="130" zoomScaleNormal="100" zoomScaleSheetLayoutView="130" workbookViewId="0">
      <selection activeCell="G9" sqref="G9"/>
    </sheetView>
  </sheetViews>
  <sheetFormatPr defaultColWidth="9.140625" defaultRowHeight="12.75" x14ac:dyDescent="0.2"/>
  <cols>
    <col min="1" max="2" width="0" hidden="1" customWidth="1"/>
    <col min="3" max="3" width="50.140625" customWidth="1"/>
    <col min="4" max="4" width="8.5703125" customWidth="1"/>
    <col min="5" max="5" width="9.5703125" customWidth="1"/>
    <col min="6" max="6" width="14.85546875" hidden="1" customWidth="1"/>
    <col min="7" max="7" width="14.28515625" customWidth="1"/>
    <col min="8" max="9" width="17.28515625" customWidth="1"/>
    <col min="10" max="12" width="9.140625" customWidth="1"/>
  </cols>
  <sheetData>
    <row r="1" spans="1:12" ht="21" customHeight="1" x14ac:dyDescent="0.2">
      <c r="A1" s="44"/>
      <c r="B1" s="43"/>
      <c r="C1" s="45"/>
      <c r="D1" s="55" t="s">
        <v>73</v>
      </c>
      <c r="E1" s="55"/>
      <c r="F1" s="55"/>
      <c r="G1" s="55"/>
      <c r="H1" s="55"/>
      <c r="I1" s="55"/>
      <c r="J1" s="43"/>
      <c r="K1" s="43"/>
      <c r="L1" s="43"/>
    </row>
    <row r="2" spans="1:12" ht="21" customHeight="1" x14ac:dyDescent="0.2">
      <c r="A2" s="44"/>
      <c r="B2" s="43"/>
      <c r="C2" s="61" t="s">
        <v>74</v>
      </c>
      <c r="D2" s="61"/>
      <c r="E2" s="61"/>
      <c r="F2" s="61"/>
      <c r="G2" s="61"/>
      <c r="H2" s="61"/>
      <c r="I2" s="61"/>
      <c r="J2" s="43"/>
      <c r="K2" s="43"/>
      <c r="L2" s="43"/>
    </row>
    <row r="3" spans="1:12" ht="21" customHeight="1" x14ac:dyDescent="0.2">
      <c r="A3" s="44"/>
      <c r="B3" s="43"/>
      <c r="C3" s="61" t="s">
        <v>79</v>
      </c>
      <c r="D3" s="61"/>
      <c r="E3" s="61"/>
      <c r="F3" s="61"/>
      <c r="G3" s="61"/>
      <c r="H3" s="61"/>
      <c r="I3" s="61"/>
      <c r="J3" s="43"/>
      <c r="K3" s="43"/>
      <c r="L3" s="43"/>
    </row>
    <row r="4" spans="1:12" ht="40.5" customHeight="1" x14ac:dyDescent="0.2">
      <c r="A4" s="44"/>
      <c r="B4" s="43"/>
      <c r="C4" s="56" t="s">
        <v>75</v>
      </c>
      <c r="D4" s="57"/>
      <c r="E4" s="57"/>
      <c r="F4" s="57"/>
      <c r="G4" s="57"/>
      <c r="H4" s="57"/>
      <c r="I4" s="57"/>
      <c r="J4" s="43"/>
      <c r="K4" s="43"/>
      <c r="L4" s="43"/>
    </row>
    <row r="5" spans="1:12" ht="16.5" customHeight="1" x14ac:dyDescent="0.25">
      <c r="A5" s="42"/>
      <c r="B5" s="36"/>
      <c r="C5" s="36"/>
      <c r="D5" s="36"/>
      <c r="E5" s="36"/>
      <c r="F5" s="36"/>
      <c r="G5" s="36"/>
      <c r="H5" s="36"/>
      <c r="I5" s="41" t="s">
        <v>72</v>
      </c>
      <c r="J5" s="36"/>
      <c r="K5" s="36"/>
      <c r="L5" s="36"/>
    </row>
    <row r="6" spans="1:12" ht="15.4" customHeight="1" x14ac:dyDescent="0.2">
      <c r="A6" s="2"/>
      <c r="B6" s="58"/>
      <c r="C6" s="63" t="s">
        <v>71</v>
      </c>
      <c r="D6" s="63" t="s">
        <v>70</v>
      </c>
      <c r="E6" s="63" t="s">
        <v>69</v>
      </c>
      <c r="F6" s="62"/>
      <c r="G6" s="60" t="s">
        <v>68</v>
      </c>
      <c r="H6" s="60"/>
      <c r="I6" s="60"/>
      <c r="J6" s="1"/>
      <c r="K6" s="1"/>
      <c r="L6" s="1"/>
    </row>
    <row r="7" spans="1:12" ht="12.75" customHeight="1" x14ac:dyDescent="0.2">
      <c r="A7" s="2"/>
      <c r="B7" s="58"/>
      <c r="C7" s="64"/>
      <c r="D7" s="64"/>
      <c r="E7" s="64"/>
      <c r="F7" s="62"/>
      <c r="G7" s="66" t="s">
        <v>67</v>
      </c>
      <c r="H7" s="67"/>
      <c r="I7" s="59" t="s">
        <v>76</v>
      </c>
      <c r="J7" s="1"/>
      <c r="K7" s="1"/>
      <c r="L7" s="1"/>
    </row>
    <row r="8" spans="1:12" ht="18" customHeight="1" x14ac:dyDescent="0.2">
      <c r="A8" s="2"/>
      <c r="B8" s="58"/>
      <c r="C8" s="64"/>
      <c r="D8" s="64"/>
      <c r="E8" s="64"/>
      <c r="F8" s="62"/>
      <c r="G8" s="68"/>
      <c r="H8" s="69"/>
      <c r="I8" s="60"/>
      <c r="J8" s="1"/>
      <c r="K8" s="1"/>
      <c r="L8" s="1"/>
    </row>
    <row r="9" spans="1:12" ht="52.15" customHeight="1" x14ac:dyDescent="0.2">
      <c r="A9" s="2"/>
      <c r="B9" s="50"/>
      <c r="C9" s="65"/>
      <c r="D9" s="65"/>
      <c r="E9" s="65"/>
      <c r="F9" s="40"/>
      <c r="G9" s="53" t="s">
        <v>77</v>
      </c>
      <c r="H9" s="52" t="s">
        <v>78</v>
      </c>
      <c r="I9" s="51"/>
      <c r="J9" s="1"/>
      <c r="K9" s="1"/>
      <c r="L9" s="1"/>
    </row>
    <row r="10" spans="1:12" ht="15.4" customHeight="1" x14ac:dyDescent="0.25">
      <c r="A10" s="2"/>
      <c r="B10" s="39">
        <v>1</v>
      </c>
      <c r="C10" s="38">
        <v>1</v>
      </c>
      <c r="D10" s="37">
        <v>2</v>
      </c>
      <c r="E10" s="37">
        <v>3</v>
      </c>
      <c r="F10" s="40"/>
      <c r="G10" s="40">
        <v>4</v>
      </c>
      <c r="H10" s="37">
        <v>5</v>
      </c>
      <c r="I10" s="37">
        <v>6</v>
      </c>
      <c r="J10" s="1"/>
      <c r="K10" s="1"/>
      <c r="L10" s="1"/>
    </row>
    <row r="11" spans="1:12" ht="15" customHeight="1" x14ac:dyDescent="0.2">
      <c r="A11" s="19"/>
      <c r="B11" s="70" t="s">
        <v>66</v>
      </c>
      <c r="C11" s="72"/>
      <c r="D11" s="35" t="s">
        <v>5</v>
      </c>
      <c r="E11" s="34" t="s">
        <v>0</v>
      </c>
      <c r="F11" s="48">
        <f>SUM(F12:F17)</f>
        <v>330871649</v>
      </c>
      <c r="G11" s="54">
        <f>H11-F11</f>
        <v>-1160390</v>
      </c>
      <c r="H11" s="33">
        <v>329711259</v>
      </c>
      <c r="I11" s="32">
        <v>347424171</v>
      </c>
      <c r="J11" s="1"/>
      <c r="K11" s="1"/>
      <c r="L11" s="1"/>
    </row>
    <row r="12" spans="1:12" ht="26.65" customHeight="1" x14ac:dyDescent="0.2">
      <c r="A12" s="19"/>
      <c r="B12" s="25"/>
      <c r="C12" s="24" t="s">
        <v>65</v>
      </c>
      <c r="D12" s="23" t="s">
        <v>5</v>
      </c>
      <c r="E12" s="22" t="s">
        <v>15</v>
      </c>
      <c r="F12" s="46">
        <v>5145000</v>
      </c>
      <c r="G12" s="47">
        <f t="shared" ref="G12:G63" si="0">H12-F12</f>
        <v>150000</v>
      </c>
      <c r="H12" s="21">
        <v>5295000</v>
      </c>
      <c r="I12" s="20">
        <v>5295000</v>
      </c>
      <c r="J12" s="1"/>
      <c r="K12" s="1"/>
      <c r="L12" s="1"/>
    </row>
    <row r="13" spans="1:12" ht="39.4" customHeight="1" x14ac:dyDescent="0.2">
      <c r="A13" s="19"/>
      <c r="B13" s="18"/>
      <c r="C13" s="24" t="s">
        <v>64</v>
      </c>
      <c r="D13" s="23" t="s">
        <v>5</v>
      </c>
      <c r="E13" s="22" t="s">
        <v>2</v>
      </c>
      <c r="F13" s="46">
        <v>20187000</v>
      </c>
      <c r="G13" s="47">
        <f t="shared" si="0"/>
        <v>1640500</v>
      </c>
      <c r="H13" s="21">
        <v>21827500</v>
      </c>
      <c r="I13" s="20">
        <v>21827500</v>
      </c>
      <c r="J13" s="1"/>
      <c r="K13" s="1"/>
      <c r="L13" s="1"/>
    </row>
    <row r="14" spans="1:12" ht="39.4" customHeight="1" x14ac:dyDescent="0.2">
      <c r="A14" s="19"/>
      <c r="B14" s="18"/>
      <c r="C14" s="24" t="s">
        <v>63</v>
      </c>
      <c r="D14" s="23" t="s">
        <v>5</v>
      </c>
      <c r="E14" s="22" t="s">
        <v>22</v>
      </c>
      <c r="F14" s="46">
        <v>147003900</v>
      </c>
      <c r="G14" s="47">
        <f t="shared" si="0"/>
        <v>10363048</v>
      </c>
      <c r="H14" s="21">
        <v>157366948</v>
      </c>
      <c r="I14" s="20">
        <v>150861946</v>
      </c>
      <c r="J14" s="1"/>
      <c r="K14" s="1"/>
      <c r="L14" s="1"/>
    </row>
    <row r="15" spans="1:12" ht="15" customHeight="1" x14ac:dyDescent="0.2">
      <c r="A15" s="19"/>
      <c r="B15" s="18"/>
      <c r="C15" s="24" t="s">
        <v>62</v>
      </c>
      <c r="D15" s="23" t="s">
        <v>5</v>
      </c>
      <c r="E15" s="22" t="s">
        <v>11</v>
      </c>
      <c r="F15" s="46">
        <v>11300</v>
      </c>
      <c r="G15" s="47">
        <f t="shared" si="0"/>
        <v>-5300</v>
      </c>
      <c r="H15" s="21">
        <v>6000</v>
      </c>
      <c r="I15" s="20">
        <v>31300</v>
      </c>
      <c r="J15" s="1"/>
      <c r="K15" s="1"/>
      <c r="L15" s="1"/>
    </row>
    <row r="16" spans="1:12" ht="39.4" customHeight="1" x14ac:dyDescent="0.2">
      <c r="A16" s="19"/>
      <c r="B16" s="18"/>
      <c r="C16" s="24" t="s">
        <v>61</v>
      </c>
      <c r="D16" s="23" t="s">
        <v>5</v>
      </c>
      <c r="E16" s="22" t="s">
        <v>19</v>
      </c>
      <c r="F16" s="46">
        <v>66083840</v>
      </c>
      <c r="G16" s="47">
        <f t="shared" si="0"/>
        <v>1673200</v>
      </c>
      <c r="H16" s="21">
        <v>67757040</v>
      </c>
      <c r="I16" s="20">
        <v>64797600</v>
      </c>
      <c r="J16" s="1"/>
      <c r="K16" s="1"/>
      <c r="L16" s="1"/>
    </row>
    <row r="17" spans="1:12" ht="15" customHeight="1" x14ac:dyDescent="0.2">
      <c r="A17" s="19"/>
      <c r="B17" s="31"/>
      <c r="C17" s="17" t="s">
        <v>60</v>
      </c>
      <c r="D17" s="16" t="s">
        <v>5</v>
      </c>
      <c r="E17" s="15" t="s">
        <v>8</v>
      </c>
      <c r="F17" s="46">
        <v>92440609</v>
      </c>
      <c r="G17" s="47">
        <f t="shared" si="0"/>
        <v>-14981838</v>
      </c>
      <c r="H17" s="14">
        <v>77458771</v>
      </c>
      <c r="I17" s="13">
        <v>104610825</v>
      </c>
      <c r="J17" s="1"/>
      <c r="K17" s="1"/>
      <c r="L17" s="1"/>
    </row>
    <row r="18" spans="1:12" ht="15" customHeight="1" x14ac:dyDescent="0.2">
      <c r="A18" s="19"/>
      <c r="B18" s="70" t="s">
        <v>59</v>
      </c>
      <c r="C18" s="71"/>
      <c r="D18" s="29" t="s">
        <v>15</v>
      </c>
      <c r="E18" s="28" t="s">
        <v>0</v>
      </c>
      <c r="F18" s="48">
        <f>F19</f>
        <v>3368300</v>
      </c>
      <c r="G18" s="54">
        <f t="shared" si="0"/>
        <v>-50100</v>
      </c>
      <c r="H18" s="27">
        <v>3318200</v>
      </c>
      <c r="I18" s="26">
        <v>3434600</v>
      </c>
      <c r="J18" s="1"/>
      <c r="K18" s="1"/>
      <c r="L18" s="1"/>
    </row>
    <row r="19" spans="1:12" ht="15" customHeight="1" x14ac:dyDescent="0.2">
      <c r="A19" s="19"/>
      <c r="B19" s="30"/>
      <c r="C19" s="17" t="s">
        <v>58</v>
      </c>
      <c r="D19" s="16" t="s">
        <v>15</v>
      </c>
      <c r="E19" s="15" t="s">
        <v>2</v>
      </c>
      <c r="F19" s="46">
        <v>3368300</v>
      </c>
      <c r="G19" s="47">
        <f t="shared" si="0"/>
        <v>-50100</v>
      </c>
      <c r="H19" s="14">
        <v>3318200</v>
      </c>
      <c r="I19" s="13">
        <v>3434600</v>
      </c>
      <c r="J19" s="1"/>
      <c r="K19" s="1"/>
      <c r="L19" s="1"/>
    </row>
    <row r="20" spans="1:12" ht="26.65" customHeight="1" x14ac:dyDescent="0.2">
      <c r="A20" s="19"/>
      <c r="B20" s="70" t="s">
        <v>57</v>
      </c>
      <c r="C20" s="71"/>
      <c r="D20" s="29" t="s">
        <v>2</v>
      </c>
      <c r="E20" s="28" t="s">
        <v>0</v>
      </c>
      <c r="F20" s="48">
        <f>F21+F22+F23</f>
        <v>18655600</v>
      </c>
      <c r="G20" s="54">
        <f t="shared" si="0"/>
        <v>7092862</v>
      </c>
      <c r="H20" s="27">
        <v>25748462</v>
      </c>
      <c r="I20" s="26">
        <v>23944600</v>
      </c>
      <c r="J20" s="1"/>
      <c r="K20" s="1"/>
      <c r="L20" s="1"/>
    </row>
    <row r="21" spans="1:12" ht="15" customHeight="1" x14ac:dyDescent="0.2">
      <c r="A21" s="19"/>
      <c r="B21" s="25"/>
      <c r="C21" s="24" t="s">
        <v>56</v>
      </c>
      <c r="D21" s="23" t="s">
        <v>2</v>
      </c>
      <c r="E21" s="22" t="s">
        <v>22</v>
      </c>
      <c r="F21" s="46">
        <v>6797200</v>
      </c>
      <c r="G21" s="47">
        <f t="shared" si="0"/>
        <v>96000</v>
      </c>
      <c r="H21" s="21">
        <v>6893200</v>
      </c>
      <c r="I21" s="20">
        <v>6893200</v>
      </c>
      <c r="J21" s="1"/>
      <c r="K21" s="1"/>
      <c r="L21" s="1"/>
    </row>
    <row r="22" spans="1:12" ht="26.65" customHeight="1" x14ac:dyDescent="0.2">
      <c r="A22" s="19"/>
      <c r="B22" s="18"/>
      <c r="C22" s="24" t="s">
        <v>55</v>
      </c>
      <c r="D22" s="23" t="s">
        <v>2</v>
      </c>
      <c r="E22" s="22" t="s">
        <v>20</v>
      </c>
      <c r="F22" s="46">
        <v>11614100</v>
      </c>
      <c r="G22" s="47">
        <f t="shared" si="0"/>
        <v>7010562</v>
      </c>
      <c r="H22" s="21">
        <v>18624662</v>
      </c>
      <c r="I22" s="20">
        <v>16821700</v>
      </c>
      <c r="J22" s="1"/>
      <c r="K22" s="1"/>
      <c r="L22" s="1"/>
    </row>
    <row r="23" spans="1:12" ht="26.65" customHeight="1" x14ac:dyDescent="0.2">
      <c r="A23" s="19"/>
      <c r="B23" s="31"/>
      <c r="C23" s="17" t="s">
        <v>54</v>
      </c>
      <c r="D23" s="16" t="s">
        <v>2</v>
      </c>
      <c r="E23" s="15" t="s">
        <v>3</v>
      </c>
      <c r="F23" s="46">
        <v>244300</v>
      </c>
      <c r="G23" s="47">
        <f t="shared" si="0"/>
        <v>-13700</v>
      </c>
      <c r="H23" s="14">
        <v>230600</v>
      </c>
      <c r="I23" s="13">
        <v>229700</v>
      </c>
      <c r="J23" s="1"/>
      <c r="K23" s="1"/>
      <c r="L23" s="1"/>
    </row>
    <row r="24" spans="1:12" ht="15" customHeight="1" x14ac:dyDescent="0.2">
      <c r="A24" s="19"/>
      <c r="B24" s="70" t="s">
        <v>53</v>
      </c>
      <c r="C24" s="71"/>
      <c r="D24" s="29" t="s">
        <v>22</v>
      </c>
      <c r="E24" s="28" t="s">
        <v>0</v>
      </c>
      <c r="F24" s="48">
        <f>SUM(F25:F29)</f>
        <v>266718020</v>
      </c>
      <c r="G24" s="54">
        <f t="shared" si="0"/>
        <v>35353599.290000021</v>
      </c>
      <c r="H24" s="27">
        <v>302071619.29000002</v>
      </c>
      <c r="I24" s="26">
        <v>273563130</v>
      </c>
      <c r="J24" s="1"/>
      <c r="K24" s="1"/>
      <c r="L24" s="1"/>
    </row>
    <row r="25" spans="1:12" ht="15" customHeight="1" x14ac:dyDescent="0.2">
      <c r="A25" s="19"/>
      <c r="B25" s="25"/>
      <c r="C25" s="24" t="s">
        <v>52</v>
      </c>
      <c r="D25" s="23" t="s">
        <v>22</v>
      </c>
      <c r="E25" s="22" t="s">
        <v>5</v>
      </c>
      <c r="F25" s="46">
        <v>9443100</v>
      </c>
      <c r="G25" s="47">
        <f t="shared" si="0"/>
        <v>15488400</v>
      </c>
      <c r="H25" s="21">
        <v>24931500</v>
      </c>
      <c r="I25" s="20">
        <v>11848500</v>
      </c>
      <c r="J25" s="1"/>
      <c r="K25" s="1"/>
      <c r="L25" s="1"/>
    </row>
    <row r="26" spans="1:12" ht="15" customHeight="1" x14ac:dyDescent="0.2">
      <c r="A26" s="19"/>
      <c r="B26" s="18"/>
      <c r="C26" s="24" t="s">
        <v>51</v>
      </c>
      <c r="D26" s="23" t="s">
        <v>22</v>
      </c>
      <c r="E26" s="22" t="s">
        <v>11</v>
      </c>
      <c r="F26" s="46">
        <v>23417500</v>
      </c>
      <c r="G26" s="47">
        <f t="shared" si="0"/>
        <v>378700</v>
      </c>
      <c r="H26" s="21">
        <v>23796200</v>
      </c>
      <c r="I26" s="20">
        <v>23646600</v>
      </c>
      <c r="J26" s="1"/>
      <c r="K26" s="1"/>
      <c r="L26" s="1"/>
    </row>
    <row r="27" spans="1:12" ht="15" customHeight="1" x14ac:dyDescent="0.2">
      <c r="A27" s="19"/>
      <c r="B27" s="18"/>
      <c r="C27" s="24" t="s">
        <v>50</v>
      </c>
      <c r="D27" s="23" t="s">
        <v>22</v>
      </c>
      <c r="E27" s="22" t="s">
        <v>29</v>
      </c>
      <c r="F27" s="46">
        <v>4183000</v>
      </c>
      <c r="G27" s="47">
        <f t="shared" si="0"/>
        <v>-101299</v>
      </c>
      <c r="H27" s="21">
        <v>4081701</v>
      </c>
      <c r="I27" s="20">
        <v>4081700</v>
      </c>
      <c r="J27" s="1"/>
      <c r="K27" s="1"/>
      <c r="L27" s="1"/>
    </row>
    <row r="28" spans="1:12" ht="15" customHeight="1" x14ac:dyDescent="0.2">
      <c r="A28" s="19"/>
      <c r="B28" s="18"/>
      <c r="C28" s="24" t="s">
        <v>49</v>
      </c>
      <c r="D28" s="23" t="s">
        <v>22</v>
      </c>
      <c r="E28" s="22" t="s">
        <v>26</v>
      </c>
      <c r="F28" s="46">
        <v>11989000</v>
      </c>
      <c r="G28" s="47">
        <f t="shared" si="0"/>
        <v>892500</v>
      </c>
      <c r="H28" s="21">
        <v>12881500</v>
      </c>
      <c r="I28" s="20">
        <v>12881500</v>
      </c>
      <c r="J28" s="1"/>
      <c r="K28" s="1"/>
      <c r="L28" s="1"/>
    </row>
    <row r="29" spans="1:12" ht="15" customHeight="1" x14ac:dyDescent="0.2">
      <c r="A29" s="19"/>
      <c r="B29" s="31"/>
      <c r="C29" s="17" t="s">
        <v>48</v>
      </c>
      <c r="D29" s="16" t="s">
        <v>22</v>
      </c>
      <c r="E29" s="15" t="s">
        <v>47</v>
      </c>
      <c r="F29" s="46">
        <v>217685420</v>
      </c>
      <c r="G29" s="47">
        <f t="shared" si="0"/>
        <v>18695298.289999992</v>
      </c>
      <c r="H29" s="14">
        <v>236380718.28999999</v>
      </c>
      <c r="I29" s="13">
        <v>221104830</v>
      </c>
      <c r="J29" s="1"/>
      <c r="K29" s="1"/>
      <c r="L29" s="1"/>
    </row>
    <row r="30" spans="1:12" ht="15" customHeight="1" x14ac:dyDescent="0.2">
      <c r="A30" s="19"/>
      <c r="B30" s="70" t="s">
        <v>46</v>
      </c>
      <c r="C30" s="71"/>
      <c r="D30" s="29" t="s">
        <v>11</v>
      </c>
      <c r="E30" s="28" t="s">
        <v>0</v>
      </c>
      <c r="F30" s="48">
        <f>SUM(F31:F34)</f>
        <v>405365500</v>
      </c>
      <c r="G30" s="54">
        <f t="shared" si="0"/>
        <v>-26582067</v>
      </c>
      <c r="H30" s="27">
        <v>378783433</v>
      </c>
      <c r="I30" s="26">
        <v>162376750</v>
      </c>
      <c r="J30" s="1"/>
      <c r="K30" s="1"/>
      <c r="L30" s="1"/>
    </row>
    <row r="31" spans="1:12" ht="15" customHeight="1" x14ac:dyDescent="0.2">
      <c r="A31" s="19"/>
      <c r="B31" s="25"/>
      <c r="C31" s="24" t="s">
        <v>45</v>
      </c>
      <c r="D31" s="23" t="s">
        <v>11</v>
      </c>
      <c r="E31" s="22" t="s">
        <v>5</v>
      </c>
      <c r="F31" s="46">
        <v>335151700</v>
      </c>
      <c r="G31" s="47">
        <f t="shared" si="0"/>
        <v>-26636059</v>
      </c>
      <c r="H31" s="21">
        <v>308515641</v>
      </c>
      <c r="I31" s="20">
        <v>68438550</v>
      </c>
      <c r="J31" s="1"/>
      <c r="K31" s="1"/>
      <c r="L31" s="1"/>
    </row>
    <row r="32" spans="1:12" ht="15" customHeight="1" x14ac:dyDescent="0.2">
      <c r="A32" s="19"/>
      <c r="B32" s="18"/>
      <c r="C32" s="24" t="s">
        <v>44</v>
      </c>
      <c r="D32" s="23" t="s">
        <v>11</v>
      </c>
      <c r="E32" s="22" t="s">
        <v>15</v>
      </c>
      <c r="F32" s="46">
        <v>24190200</v>
      </c>
      <c r="G32" s="47">
        <f t="shared" si="0"/>
        <v>-4234849</v>
      </c>
      <c r="H32" s="21">
        <v>19955351</v>
      </c>
      <c r="I32" s="20">
        <v>41564600</v>
      </c>
      <c r="J32" s="1"/>
      <c r="K32" s="1"/>
      <c r="L32" s="1"/>
    </row>
    <row r="33" spans="1:12" ht="15" customHeight="1" x14ac:dyDescent="0.2">
      <c r="A33" s="19"/>
      <c r="B33" s="18"/>
      <c r="C33" s="24" t="s">
        <v>43</v>
      </c>
      <c r="D33" s="23" t="s">
        <v>11</v>
      </c>
      <c r="E33" s="22" t="s">
        <v>2</v>
      </c>
      <c r="F33" s="46">
        <v>18942800</v>
      </c>
      <c r="G33" s="47">
        <f t="shared" si="0"/>
        <v>-118199</v>
      </c>
      <c r="H33" s="21">
        <v>18824601</v>
      </c>
      <c r="I33" s="20">
        <v>20916200</v>
      </c>
      <c r="J33" s="1"/>
      <c r="K33" s="1"/>
      <c r="L33" s="1"/>
    </row>
    <row r="34" spans="1:12" ht="26.65" customHeight="1" x14ac:dyDescent="0.2">
      <c r="A34" s="19"/>
      <c r="B34" s="31"/>
      <c r="C34" s="17" t="s">
        <v>42</v>
      </c>
      <c r="D34" s="16" t="s">
        <v>11</v>
      </c>
      <c r="E34" s="15" t="s">
        <v>11</v>
      </c>
      <c r="F34" s="46">
        <v>27080800</v>
      </c>
      <c r="G34" s="47">
        <f t="shared" si="0"/>
        <v>4407040</v>
      </c>
      <c r="H34" s="14">
        <v>31487840</v>
      </c>
      <c r="I34" s="13">
        <v>31457400</v>
      </c>
      <c r="J34" s="1"/>
      <c r="K34" s="1"/>
      <c r="L34" s="1"/>
    </row>
    <row r="35" spans="1:12" ht="15" customHeight="1" x14ac:dyDescent="0.2">
      <c r="A35" s="19"/>
      <c r="B35" s="70" t="s">
        <v>41</v>
      </c>
      <c r="C35" s="71"/>
      <c r="D35" s="29" t="s">
        <v>19</v>
      </c>
      <c r="E35" s="28" t="s">
        <v>0</v>
      </c>
      <c r="F35" s="48">
        <f>F36</f>
        <v>120900</v>
      </c>
      <c r="G35" s="54">
        <f t="shared" si="0"/>
        <v>-26900</v>
      </c>
      <c r="H35" s="27">
        <v>94000</v>
      </c>
      <c r="I35" s="26">
        <v>94000</v>
      </c>
      <c r="J35" s="1"/>
      <c r="K35" s="1"/>
      <c r="L35" s="1"/>
    </row>
    <row r="36" spans="1:12" ht="15" customHeight="1" x14ac:dyDescent="0.2">
      <c r="A36" s="19"/>
      <c r="B36" s="30"/>
      <c r="C36" s="17" t="s">
        <v>40</v>
      </c>
      <c r="D36" s="16" t="s">
        <v>19</v>
      </c>
      <c r="E36" s="15" t="s">
        <v>11</v>
      </c>
      <c r="F36" s="46">
        <v>120900</v>
      </c>
      <c r="G36" s="47">
        <f t="shared" si="0"/>
        <v>-26900</v>
      </c>
      <c r="H36" s="14">
        <v>94000</v>
      </c>
      <c r="I36" s="13">
        <v>94000</v>
      </c>
      <c r="J36" s="1"/>
      <c r="K36" s="1"/>
      <c r="L36" s="1"/>
    </row>
    <row r="37" spans="1:12" ht="15" customHeight="1" x14ac:dyDescent="0.2">
      <c r="A37" s="19"/>
      <c r="B37" s="70" t="s">
        <v>39</v>
      </c>
      <c r="C37" s="71"/>
      <c r="D37" s="29" t="s">
        <v>33</v>
      </c>
      <c r="E37" s="28" t="s">
        <v>0</v>
      </c>
      <c r="F37" s="48">
        <f>SUM(F38:F42)</f>
        <v>2144833500</v>
      </c>
      <c r="G37" s="54">
        <f t="shared" si="0"/>
        <v>111628100</v>
      </c>
      <c r="H37" s="27">
        <v>2256461600</v>
      </c>
      <c r="I37" s="26">
        <v>2257941300</v>
      </c>
      <c r="J37" s="1"/>
      <c r="K37" s="1"/>
      <c r="L37" s="1"/>
    </row>
    <row r="38" spans="1:12" ht="15" customHeight="1" x14ac:dyDescent="0.2">
      <c r="A38" s="19"/>
      <c r="B38" s="25"/>
      <c r="C38" s="24" t="s">
        <v>38</v>
      </c>
      <c r="D38" s="23" t="s">
        <v>33</v>
      </c>
      <c r="E38" s="22" t="s">
        <v>5</v>
      </c>
      <c r="F38" s="46">
        <v>713393600</v>
      </c>
      <c r="G38" s="47">
        <f t="shared" si="0"/>
        <v>67308200</v>
      </c>
      <c r="H38" s="21">
        <v>780701800</v>
      </c>
      <c r="I38" s="20">
        <v>780701800</v>
      </c>
      <c r="J38" s="1"/>
      <c r="K38" s="1"/>
      <c r="L38" s="1"/>
    </row>
    <row r="39" spans="1:12" ht="15" customHeight="1" x14ac:dyDescent="0.2">
      <c r="A39" s="19"/>
      <c r="B39" s="18"/>
      <c r="C39" s="24" t="s">
        <v>37</v>
      </c>
      <c r="D39" s="23" t="s">
        <v>33</v>
      </c>
      <c r="E39" s="22" t="s">
        <v>15</v>
      </c>
      <c r="F39" s="46">
        <v>1155460000</v>
      </c>
      <c r="G39" s="47">
        <f t="shared" si="0"/>
        <v>31753000</v>
      </c>
      <c r="H39" s="21">
        <v>1187213000</v>
      </c>
      <c r="I39" s="20">
        <v>1189957700</v>
      </c>
      <c r="J39" s="1"/>
      <c r="K39" s="1"/>
      <c r="L39" s="1"/>
    </row>
    <row r="40" spans="1:12" ht="15" customHeight="1" x14ac:dyDescent="0.2">
      <c r="A40" s="19"/>
      <c r="B40" s="18"/>
      <c r="C40" s="24" t="s">
        <v>36</v>
      </c>
      <c r="D40" s="23" t="s">
        <v>33</v>
      </c>
      <c r="E40" s="22" t="s">
        <v>2</v>
      </c>
      <c r="F40" s="46">
        <v>148740000</v>
      </c>
      <c r="G40" s="47">
        <f t="shared" si="0"/>
        <v>7402200</v>
      </c>
      <c r="H40" s="21">
        <v>156142200</v>
      </c>
      <c r="I40" s="20">
        <v>156142200</v>
      </c>
      <c r="J40" s="1"/>
      <c r="K40" s="1"/>
      <c r="L40" s="1"/>
    </row>
    <row r="41" spans="1:12" ht="15" customHeight="1" x14ac:dyDescent="0.2">
      <c r="A41" s="19"/>
      <c r="B41" s="18"/>
      <c r="C41" s="24" t="s">
        <v>35</v>
      </c>
      <c r="D41" s="23" t="s">
        <v>33</v>
      </c>
      <c r="E41" s="22" t="s">
        <v>33</v>
      </c>
      <c r="F41" s="46">
        <v>30780160</v>
      </c>
      <c r="G41" s="47">
        <f t="shared" si="0"/>
        <v>5507700</v>
      </c>
      <c r="H41" s="21">
        <v>36287860</v>
      </c>
      <c r="I41" s="20">
        <v>35022860</v>
      </c>
      <c r="J41" s="1"/>
      <c r="K41" s="1"/>
      <c r="L41" s="1"/>
    </row>
    <row r="42" spans="1:12" ht="15" customHeight="1" x14ac:dyDescent="0.2">
      <c r="A42" s="19"/>
      <c r="B42" s="31"/>
      <c r="C42" s="17" t="s">
        <v>34</v>
      </c>
      <c r="D42" s="16" t="s">
        <v>33</v>
      </c>
      <c r="E42" s="15" t="s">
        <v>26</v>
      </c>
      <c r="F42" s="46">
        <v>96459740</v>
      </c>
      <c r="G42" s="47">
        <f t="shared" si="0"/>
        <v>-343000</v>
      </c>
      <c r="H42" s="14">
        <v>96116740</v>
      </c>
      <c r="I42" s="13">
        <v>96116740</v>
      </c>
      <c r="J42" s="1"/>
      <c r="K42" s="1"/>
      <c r="L42" s="1"/>
    </row>
    <row r="43" spans="1:12" ht="15" customHeight="1" x14ac:dyDescent="0.2">
      <c r="A43" s="19"/>
      <c r="B43" s="70" t="s">
        <v>32</v>
      </c>
      <c r="C43" s="71"/>
      <c r="D43" s="29" t="s">
        <v>29</v>
      </c>
      <c r="E43" s="28" t="s">
        <v>0</v>
      </c>
      <c r="F43" s="48">
        <f>SUM(F44:F45)</f>
        <v>121612169</v>
      </c>
      <c r="G43" s="54">
        <f t="shared" si="0"/>
        <v>25909978.949999988</v>
      </c>
      <c r="H43" s="27">
        <v>147522147.94999999</v>
      </c>
      <c r="I43" s="26">
        <v>123415032</v>
      </c>
      <c r="J43" s="1"/>
      <c r="K43" s="1"/>
      <c r="L43" s="1"/>
    </row>
    <row r="44" spans="1:12" ht="15" customHeight="1" x14ac:dyDescent="0.2">
      <c r="A44" s="19"/>
      <c r="B44" s="25"/>
      <c r="C44" s="24" t="s">
        <v>31</v>
      </c>
      <c r="D44" s="23" t="s">
        <v>29</v>
      </c>
      <c r="E44" s="22" t="s">
        <v>5</v>
      </c>
      <c r="F44" s="46">
        <v>110034369</v>
      </c>
      <c r="G44" s="47">
        <f t="shared" si="0"/>
        <v>22852317.950000003</v>
      </c>
      <c r="H44" s="21">
        <v>132886686.95</v>
      </c>
      <c r="I44" s="20">
        <v>110986832</v>
      </c>
      <c r="J44" s="1"/>
      <c r="K44" s="1"/>
      <c r="L44" s="1"/>
    </row>
    <row r="45" spans="1:12" ht="15" customHeight="1" x14ac:dyDescent="0.2">
      <c r="A45" s="19"/>
      <c r="B45" s="31"/>
      <c r="C45" s="17" t="s">
        <v>30</v>
      </c>
      <c r="D45" s="16" t="s">
        <v>29</v>
      </c>
      <c r="E45" s="15" t="s">
        <v>22</v>
      </c>
      <c r="F45" s="46">
        <v>11577800</v>
      </c>
      <c r="G45" s="47">
        <f t="shared" si="0"/>
        <v>3057661</v>
      </c>
      <c r="H45" s="14">
        <v>14635461</v>
      </c>
      <c r="I45" s="13">
        <v>12428200</v>
      </c>
      <c r="J45" s="1"/>
      <c r="K45" s="1"/>
      <c r="L45" s="1"/>
    </row>
    <row r="46" spans="1:12" ht="15" customHeight="1" x14ac:dyDescent="0.2">
      <c r="A46" s="19"/>
      <c r="B46" s="70" t="s">
        <v>28</v>
      </c>
      <c r="C46" s="71"/>
      <c r="D46" s="29" t="s">
        <v>26</v>
      </c>
      <c r="E46" s="28" t="s">
        <v>0</v>
      </c>
      <c r="F46" s="48">
        <f>F47</f>
        <v>2236100</v>
      </c>
      <c r="G46" s="54">
        <f t="shared" si="0"/>
        <v>0</v>
      </c>
      <c r="H46" s="27">
        <v>2236100</v>
      </c>
      <c r="I46" s="26">
        <v>2236100</v>
      </c>
      <c r="J46" s="1"/>
      <c r="K46" s="1"/>
      <c r="L46" s="1"/>
    </row>
    <row r="47" spans="1:12" ht="15" customHeight="1" x14ac:dyDescent="0.2">
      <c r="A47" s="19"/>
      <c r="B47" s="30"/>
      <c r="C47" s="17" t="s">
        <v>27</v>
      </c>
      <c r="D47" s="16" t="s">
        <v>26</v>
      </c>
      <c r="E47" s="15" t="s">
        <v>26</v>
      </c>
      <c r="F47" s="46">
        <v>2236100</v>
      </c>
      <c r="G47" s="47">
        <f t="shared" si="0"/>
        <v>0</v>
      </c>
      <c r="H47" s="14">
        <v>2236100</v>
      </c>
      <c r="I47" s="13">
        <v>2236100</v>
      </c>
      <c r="J47" s="1"/>
      <c r="K47" s="1"/>
      <c r="L47" s="1"/>
    </row>
    <row r="48" spans="1:12" ht="15" customHeight="1" x14ac:dyDescent="0.2">
      <c r="A48" s="19"/>
      <c r="B48" s="70" t="s">
        <v>25</v>
      </c>
      <c r="C48" s="71"/>
      <c r="D48" s="29" t="s">
        <v>20</v>
      </c>
      <c r="E48" s="28" t="s">
        <v>0</v>
      </c>
      <c r="F48" s="48">
        <f>SUM(F49:F51)</f>
        <v>246259100</v>
      </c>
      <c r="G48" s="54">
        <f t="shared" si="0"/>
        <v>4072550</v>
      </c>
      <c r="H48" s="27">
        <v>250331650</v>
      </c>
      <c r="I48" s="26">
        <v>242898700</v>
      </c>
      <c r="J48" s="1"/>
      <c r="K48" s="1"/>
      <c r="L48" s="1"/>
    </row>
    <row r="49" spans="1:12" ht="15" customHeight="1" x14ac:dyDescent="0.2">
      <c r="A49" s="19"/>
      <c r="B49" s="25"/>
      <c r="C49" s="24" t="s">
        <v>24</v>
      </c>
      <c r="D49" s="23" t="s">
        <v>20</v>
      </c>
      <c r="E49" s="22" t="s">
        <v>2</v>
      </c>
      <c r="F49" s="46">
        <v>19950900</v>
      </c>
      <c r="G49" s="47">
        <f t="shared" si="0"/>
        <v>-2146200</v>
      </c>
      <c r="H49" s="21">
        <v>17804700</v>
      </c>
      <c r="I49" s="20">
        <v>19524100</v>
      </c>
      <c r="J49" s="1"/>
      <c r="K49" s="1"/>
      <c r="L49" s="1"/>
    </row>
    <row r="50" spans="1:12" ht="15" customHeight="1" x14ac:dyDescent="0.2">
      <c r="A50" s="19"/>
      <c r="B50" s="18"/>
      <c r="C50" s="24" t="s">
        <v>23</v>
      </c>
      <c r="D50" s="23" t="s">
        <v>20</v>
      </c>
      <c r="E50" s="22" t="s">
        <v>22</v>
      </c>
      <c r="F50" s="46">
        <v>186037900</v>
      </c>
      <c r="G50" s="47">
        <f t="shared" si="0"/>
        <v>3569950</v>
      </c>
      <c r="H50" s="21">
        <v>189607850</v>
      </c>
      <c r="I50" s="20">
        <v>180734700</v>
      </c>
      <c r="J50" s="1"/>
      <c r="K50" s="1"/>
      <c r="L50" s="1"/>
    </row>
    <row r="51" spans="1:12" ht="15" customHeight="1" x14ac:dyDescent="0.2">
      <c r="A51" s="19"/>
      <c r="B51" s="31"/>
      <c r="C51" s="17" t="s">
        <v>21</v>
      </c>
      <c r="D51" s="16" t="s">
        <v>20</v>
      </c>
      <c r="E51" s="15" t="s">
        <v>19</v>
      </c>
      <c r="F51" s="46">
        <v>40270300</v>
      </c>
      <c r="G51" s="47">
        <f t="shared" si="0"/>
        <v>2648800</v>
      </c>
      <c r="H51" s="14">
        <v>42919100</v>
      </c>
      <c r="I51" s="13">
        <v>42639900</v>
      </c>
      <c r="J51" s="1"/>
      <c r="K51" s="1"/>
      <c r="L51" s="1"/>
    </row>
    <row r="52" spans="1:12" ht="15" customHeight="1" x14ac:dyDescent="0.2">
      <c r="A52" s="19"/>
      <c r="B52" s="70" t="s">
        <v>18</v>
      </c>
      <c r="C52" s="71"/>
      <c r="D52" s="29" t="s">
        <v>12</v>
      </c>
      <c r="E52" s="28" t="s">
        <v>0</v>
      </c>
      <c r="F52" s="48">
        <f>SUM(F53:F56)</f>
        <v>166300307</v>
      </c>
      <c r="G52" s="54">
        <f t="shared" si="0"/>
        <v>48969352.169999987</v>
      </c>
      <c r="H52" s="27">
        <v>215269659.16999999</v>
      </c>
      <c r="I52" s="26">
        <v>188595410</v>
      </c>
      <c r="J52" s="1"/>
      <c r="K52" s="1"/>
      <c r="L52" s="1"/>
    </row>
    <row r="53" spans="1:12" ht="15" customHeight="1" x14ac:dyDescent="0.2">
      <c r="A53" s="19"/>
      <c r="B53" s="25"/>
      <c r="C53" s="24" t="s">
        <v>17</v>
      </c>
      <c r="D53" s="23" t="s">
        <v>12</v>
      </c>
      <c r="E53" s="22" t="s">
        <v>5</v>
      </c>
      <c r="F53" s="46">
        <v>161161485</v>
      </c>
      <c r="G53" s="47">
        <f t="shared" si="0"/>
        <v>47683574.169999987</v>
      </c>
      <c r="H53" s="21">
        <v>208845059.16999999</v>
      </c>
      <c r="I53" s="20">
        <v>183023210</v>
      </c>
      <c r="J53" s="1"/>
      <c r="K53" s="1"/>
      <c r="L53" s="1"/>
    </row>
    <row r="54" spans="1:12" ht="15" customHeight="1" x14ac:dyDescent="0.2">
      <c r="A54" s="19"/>
      <c r="B54" s="18"/>
      <c r="C54" s="24" t="s">
        <v>16</v>
      </c>
      <c r="D54" s="23" t="s">
        <v>12</v>
      </c>
      <c r="E54" s="22" t="s">
        <v>15</v>
      </c>
      <c r="F54" s="46"/>
      <c r="G54" s="47">
        <f t="shared" si="0"/>
        <v>970000</v>
      </c>
      <c r="H54" s="21">
        <v>970000</v>
      </c>
      <c r="I54" s="20">
        <v>0</v>
      </c>
      <c r="J54" s="1"/>
      <c r="K54" s="1"/>
      <c r="L54" s="1"/>
    </row>
    <row r="55" spans="1:12" ht="15" customHeight="1" x14ac:dyDescent="0.2">
      <c r="A55" s="19"/>
      <c r="B55" s="18"/>
      <c r="C55" s="24" t="s">
        <v>14</v>
      </c>
      <c r="D55" s="23" t="s">
        <v>12</v>
      </c>
      <c r="E55" s="22" t="s">
        <v>2</v>
      </c>
      <c r="F55" s="46">
        <v>444422</v>
      </c>
      <c r="G55" s="47">
        <f t="shared" si="0"/>
        <v>281478</v>
      </c>
      <c r="H55" s="21">
        <v>725900</v>
      </c>
      <c r="I55" s="20">
        <v>843500</v>
      </c>
      <c r="J55" s="1"/>
      <c r="K55" s="1"/>
      <c r="L55" s="1"/>
    </row>
    <row r="56" spans="1:12" ht="15" customHeight="1" x14ac:dyDescent="0.2">
      <c r="A56" s="19"/>
      <c r="B56" s="31"/>
      <c r="C56" s="17" t="s">
        <v>13</v>
      </c>
      <c r="D56" s="16" t="s">
        <v>12</v>
      </c>
      <c r="E56" s="15" t="s">
        <v>11</v>
      </c>
      <c r="F56" s="46">
        <v>4694400</v>
      </c>
      <c r="G56" s="47">
        <f t="shared" si="0"/>
        <v>34300</v>
      </c>
      <c r="H56" s="14">
        <v>4728700</v>
      </c>
      <c r="I56" s="13">
        <v>4728700</v>
      </c>
      <c r="J56" s="1"/>
      <c r="K56" s="1"/>
      <c r="L56" s="1"/>
    </row>
    <row r="57" spans="1:12" ht="26.65" customHeight="1" x14ac:dyDescent="0.2">
      <c r="A57" s="19"/>
      <c r="B57" s="70" t="s">
        <v>10</v>
      </c>
      <c r="C57" s="71"/>
      <c r="D57" s="29" t="s">
        <v>8</v>
      </c>
      <c r="E57" s="28" t="s">
        <v>0</v>
      </c>
      <c r="F57" s="48">
        <f>F58</f>
        <v>8580000</v>
      </c>
      <c r="G57" s="54">
        <f t="shared" si="0"/>
        <v>-2180000</v>
      </c>
      <c r="H57" s="27">
        <v>6400000</v>
      </c>
      <c r="I57" s="26">
        <v>0</v>
      </c>
      <c r="J57" s="1"/>
      <c r="K57" s="1"/>
      <c r="L57" s="1"/>
    </row>
    <row r="58" spans="1:12" ht="26.65" customHeight="1" x14ac:dyDescent="0.2">
      <c r="A58" s="19"/>
      <c r="B58" s="30"/>
      <c r="C58" s="17" t="s">
        <v>9</v>
      </c>
      <c r="D58" s="16" t="s">
        <v>8</v>
      </c>
      <c r="E58" s="15" t="s">
        <v>5</v>
      </c>
      <c r="F58" s="46">
        <v>8580000</v>
      </c>
      <c r="G58" s="47">
        <f t="shared" si="0"/>
        <v>-2180000</v>
      </c>
      <c r="H58" s="14">
        <v>6400000</v>
      </c>
      <c r="I58" s="13">
        <v>0</v>
      </c>
      <c r="J58" s="1"/>
      <c r="K58" s="1"/>
      <c r="L58" s="1"/>
    </row>
    <row r="59" spans="1:12" ht="39.4" customHeight="1" x14ac:dyDescent="0.2">
      <c r="A59" s="19"/>
      <c r="B59" s="70" t="s">
        <v>7</v>
      </c>
      <c r="C59" s="71"/>
      <c r="D59" s="29" t="s">
        <v>3</v>
      </c>
      <c r="E59" s="28" t="s">
        <v>0</v>
      </c>
      <c r="F59" s="48">
        <f>SUM(F60:F61)</f>
        <v>362706745</v>
      </c>
      <c r="G59" s="54">
        <f t="shared" si="0"/>
        <v>25693496</v>
      </c>
      <c r="H59" s="27">
        <v>388400241</v>
      </c>
      <c r="I59" s="26">
        <v>392771207</v>
      </c>
      <c r="J59" s="1"/>
      <c r="K59" s="1"/>
      <c r="L59" s="1"/>
    </row>
    <row r="60" spans="1:12" ht="39.4" customHeight="1" x14ac:dyDescent="0.2">
      <c r="A60" s="19"/>
      <c r="B60" s="25"/>
      <c r="C60" s="24" t="s">
        <v>6</v>
      </c>
      <c r="D60" s="23" t="s">
        <v>3</v>
      </c>
      <c r="E60" s="22" t="s">
        <v>5</v>
      </c>
      <c r="F60" s="46">
        <v>176041745</v>
      </c>
      <c r="G60" s="47">
        <f t="shared" si="0"/>
        <v>4786996</v>
      </c>
      <c r="H60" s="21">
        <v>180828741</v>
      </c>
      <c r="I60" s="20">
        <v>185199707</v>
      </c>
      <c r="J60" s="1"/>
      <c r="K60" s="1"/>
      <c r="L60" s="1"/>
    </row>
    <row r="61" spans="1:12" ht="15" customHeight="1" x14ac:dyDescent="0.2">
      <c r="A61" s="19"/>
      <c r="B61" s="18"/>
      <c r="C61" s="17" t="s">
        <v>4</v>
      </c>
      <c r="D61" s="16" t="s">
        <v>3</v>
      </c>
      <c r="E61" s="15" t="s">
        <v>2</v>
      </c>
      <c r="F61" s="46">
        <v>186665000</v>
      </c>
      <c r="G61" s="47">
        <f t="shared" si="0"/>
        <v>20906500</v>
      </c>
      <c r="H61" s="14">
        <v>207571500</v>
      </c>
      <c r="I61" s="13">
        <v>207571500</v>
      </c>
      <c r="J61" s="1"/>
      <c r="K61" s="1"/>
      <c r="L61" s="1"/>
    </row>
    <row r="62" spans="1:12" ht="409.6" hidden="1" customHeight="1" x14ac:dyDescent="0.2">
      <c r="A62" s="2"/>
      <c r="B62" s="12"/>
      <c r="C62" s="11"/>
      <c r="D62" s="10" t="s">
        <v>0</v>
      </c>
      <c r="E62" s="9" t="s">
        <v>0</v>
      </c>
      <c r="F62" s="47"/>
      <c r="G62" s="47">
        <f t="shared" si="0"/>
        <v>4306348371.4099998</v>
      </c>
      <c r="H62" s="8">
        <v>4306348371.4099998</v>
      </c>
      <c r="I62" s="8">
        <v>4018695000</v>
      </c>
      <c r="J62" s="1"/>
      <c r="K62" s="1"/>
      <c r="L62" s="1"/>
    </row>
    <row r="63" spans="1:12" ht="19.5" customHeight="1" x14ac:dyDescent="0.2">
      <c r="A63" s="2"/>
      <c r="B63" s="7"/>
      <c r="C63" s="6" t="s">
        <v>1</v>
      </c>
      <c r="D63" s="5"/>
      <c r="E63" s="4"/>
      <c r="F63" s="49">
        <f>F11+F18+F20+F24+F30+F35+F37+F43+F46+F48+F52+F57+F59</f>
        <v>4077627890</v>
      </c>
      <c r="G63" s="54">
        <f t="shared" si="0"/>
        <v>228720481.40999985</v>
      </c>
      <c r="H63" s="3">
        <v>4306348371.4099998</v>
      </c>
      <c r="I63" s="3">
        <v>4018695000</v>
      </c>
      <c r="J63" s="1"/>
      <c r="K63" s="1"/>
      <c r="L63" s="1"/>
    </row>
  </sheetData>
  <mergeCells count="25">
    <mergeCell ref="B11:C11"/>
    <mergeCell ref="B18:C18"/>
    <mergeCell ref="B20:C20"/>
    <mergeCell ref="B24:C24"/>
    <mergeCell ref="B30:C30"/>
    <mergeCell ref="B35:C35"/>
    <mergeCell ref="B59:C59"/>
    <mergeCell ref="B37:C37"/>
    <mergeCell ref="B43:C43"/>
    <mergeCell ref="B46:C46"/>
    <mergeCell ref="B48:C48"/>
    <mergeCell ref="B52:C52"/>
    <mergeCell ref="B57:C57"/>
    <mergeCell ref="D1:I1"/>
    <mergeCell ref="C4:I4"/>
    <mergeCell ref="B6:B8"/>
    <mergeCell ref="I7:I8"/>
    <mergeCell ref="C2:I2"/>
    <mergeCell ref="C3:I3"/>
    <mergeCell ref="F6:F8"/>
    <mergeCell ref="C6:C9"/>
    <mergeCell ref="D6:D9"/>
    <mergeCell ref="E6:E9"/>
    <mergeCell ref="G7:H8"/>
    <mergeCell ref="G6:I6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6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Бюджет_6</vt:lpstr>
      <vt:lpstr>Бюджет_6!Заголовки_для_печати</vt:lpstr>
      <vt:lpstr>Бюджет_6!Область_печати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2021-12-17T10:25:26Z</cp:lastPrinted>
  <dcterms:created xsi:type="dcterms:W3CDTF">2021-12-17T09:22:56Z</dcterms:created>
  <dcterms:modified xsi:type="dcterms:W3CDTF">2021-12-28T10:57:54Z</dcterms:modified>
</cp:coreProperties>
</file>